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TIP" sheetId="1" r:id="rId1"/>
  </sheets>
  <calcPr calcId="125725"/>
</workbook>
</file>

<file path=xl/calcChain.xml><?xml version="1.0" encoding="utf-8"?>
<calcChain xmlns="http://schemas.openxmlformats.org/spreadsheetml/2006/main">
  <c r="E9" i="1"/>
  <c r="E10"/>
  <c r="E11"/>
  <c r="N11"/>
  <c r="N10"/>
  <c r="N9"/>
  <c r="J11"/>
  <c r="J10"/>
  <c r="J9"/>
  <c r="Q10"/>
  <c r="Q11"/>
  <c r="Q9"/>
  <c r="R11" l="1"/>
  <c r="S11" s="1"/>
  <c r="T11"/>
  <c r="T10"/>
  <c r="U10" s="1"/>
  <c r="R10"/>
  <c r="S10" s="1"/>
  <c r="U11"/>
  <c r="R9"/>
  <c r="T9" l="1"/>
  <c r="U9" s="1"/>
  <c r="S9"/>
  <c r="S2" l="1"/>
</calcChain>
</file>

<file path=xl/sharedStrings.xml><?xml version="1.0" encoding="utf-8"?>
<sst xmlns="http://schemas.openxmlformats.org/spreadsheetml/2006/main" count="32" uniqueCount="26">
  <si>
    <t>ID BROJ</t>
  </si>
  <si>
    <t>PROMJER</t>
  </si>
  <si>
    <t>DRUGO OČITANJE</t>
  </si>
  <si>
    <t xml:space="preserve">PRVO OČITANJE </t>
  </si>
  <si>
    <t>VODOMJER KOJI SE TESTIRA</t>
  </si>
  <si>
    <t>KONTROLNI UREĐAJ</t>
  </si>
  <si>
    <t>MALI VODOMJER</t>
  </si>
  <si>
    <t>VELIKI VODOMJER</t>
  </si>
  <si>
    <t>DATUM</t>
  </si>
  <si>
    <t>OPĆINA</t>
  </si>
  <si>
    <t>ODGOVORNO LICE</t>
  </si>
  <si>
    <t>TRAJANJA TESTA</t>
  </si>
  <si>
    <t>Početka testa</t>
  </si>
  <si>
    <t>Završetka testa</t>
  </si>
  <si>
    <t>PRITISAK</t>
  </si>
  <si>
    <t>VRIJEME</t>
  </si>
  <si>
    <t>KUMULATIV. VELIKI+MALI</t>
  </si>
  <si>
    <t>REZULTAT</t>
  </si>
  <si>
    <t>GREŠKA  %</t>
  </si>
  <si>
    <t>KUM.</t>
  </si>
  <si>
    <t>PROIZVOĐAČ I GOD. PRIZVODNJE</t>
  </si>
  <si>
    <t>TESTIRANJE ISPRAVNOSTI "WALTMANOVOG" VODOMJERA</t>
  </si>
  <si>
    <r>
      <t>RAZLIKA 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</si>
  <si>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t>www.waterloss.com.ba</t>
  </si>
  <si>
    <t>Test in the place Form by Djevad Koldzo</t>
  </si>
  <si>
    <t>dzevad.koldzo@waterloss.com.ba</t>
  </si>
</sst>
</file>

<file path=xl/styles.xml><?xml version="1.0" encoding="utf-8"?>
<styleSheet xmlns="http://schemas.openxmlformats.org/spreadsheetml/2006/main">
  <numFmts count="3">
    <numFmt numFmtId="164" formatCode="[$-1141A]h:mm:ss;@"/>
    <numFmt numFmtId="165" formatCode="[$-F400]h:mm:ss\ AM/PM"/>
    <numFmt numFmtId="166" formatCode="0.0000"/>
  </numFmts>
  <fonts count="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48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6" fillId="3" borderId="0" applyNumberFormat="0" applyBorder="0" applyAlignment="0" applyProtection="0"/>
    <xf numFmtId="0" fontId="7" fillId="4" borderId="18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Border="1" applyAlignment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3" xfId="0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165" fontId="0" fillId="0" borderId="1" xfId="0" applyNumberFormat="1" applyBorder="1" applyAlignment="1" applyProtection="1">
      <alignment horizontal="center" vertical="center" shrinkToFit="1"/>
      <protection locked="0"/>
    </xf>
    <xf numFmtId="2" fontId="0" fillId="0" borderId="1" xfId="0" applyNumberFormat="1" applyBorder="1" applyAlignment="1" applyProtection="1">
      <alignment horizontal="center" vertical="center" shrinkToFit="1"/>
      <protection locked="0"/>
    </xf>
    <xf numFmtId="166" fontId="0" fillId="0" borderId="1" xfId="0" applyNumberFormat="1" applyBorder="1" applyAlignment="1" applyProtection="1">
      <alignment horizontal="center" vertical="center" shrinkToFit="1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0" fontId="0" fillId="0" borderId="1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0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6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16" xfId="0" applyBorder="1" applyProtection="1">
      <protection locked="0"/>
    </xf>
    <xf numFmtId="0" fontId="3" fillId="0" borderId="17" xfId="1" applyNumberFormat="1" applyFont="1" applyBorder="1" applyAlignment="1" applyProtection="1">
      <alignment horizontal="center"/>
    </xf>
    <xf numFmtId="166" fontId="7" fillId="4" borderId="1" xfId="3" applyNumberFormat="1" applyBorder="1" applyAlignment="1" applyProtection="1">
      <alignment horizontal="center" vertical="center" shrinkToFit="1"/>
    </xf>
    <xf numFmtId="0" fontId="7" fillId="4" borderId="1" xfId="3" applyBorder="1" applyAlignment="1" applyProtection="1">
      <alignment horizontal="center" vertical="center" shrinkToFit="1"/>
    </xf>
    <xf numFmtId="10" fontId="7" fillId="4" borderId="19" xfId="3" applyNumberFormat="1" applyBorder="1" applyAlignment="1" applyProtection="1">
      <alignment horizontal="center" vertical="center" shrinkToFit="1"/>
    </xf>
    <xf numFmtId="0" fontId="7" fillId="4" borderId="8" xfId="3" applyBorder="1" applyAlignment="1" applyProtection="1">
      <alignment horizontal="center" vertical="center" shrinkToFit="1"/>
    </xf>
    <xf numFmtId="0" fontId="0" fillId="0" borderId="8" xfId="0" applyBorder="1" applyAlignment="1" applyProtection="1">
      <alignment horizontal="center" vertical="center" shrinkToFit="1"/>
      <protection locked="0"/>
    </xf>
    <xf numFmtId="10" fontId="7" fillId="4" borderId="20" xfId="3" applyNumberFormat="1" applyBorder="1" applyAlignment="1" applyProtection="1">
      <alignment horizontal="center" vertical="center" shrinkToFit="1"/>
    </xf>
    <xf numFmtId="166" fontId="0" fillId="0" borderId="8" xfId="0" applyNumberFormat="1" applyBorder="1" applyAlignment="1" applyProtection="1">
      <alignment horizontal="center" vertical="center" shrinkToFit="1"/>
      <protection locked="0"/>
    </xf>
    <xf numFmtId="166" fontId="7" fillId="4" borderId="8" xfId="3" applyNumberFormat="1" applyBorder="1" applyAlignment="1" applyProtection="1">
      <alignment horizontal="center" vertical="center" shrinkToFit="1"/>
    </xf>
    <xf numFmtId="165" fontId="0" fillId="0" borderId="8" xfId="0" applyNumberFormat="1" applyBorder="1" applyAlignment="1" applyProtection="1">
      <alignment horizontal="center" vertical="center" shrinkToFit="1"/>
      <protection locked="0"/>
    </xf>
    <xf numFmtId="2" fontId="0" fillId="0" borderId="8" xfId="0" applyNumberFormat="1" applyBorder="1" applyAlignment="1" applyProtection="1">
      <alignment horizontal="center" vertical="center" shrinkToFit="1"/>
      <protection locked="0"/>
    </xf>
    <xf numFmtId="164" fontId="7" fillId="4" borderId="8" xfId="3" applyNumberFormat="1" applyBorder="1" applyAlignment="1" applyProtection="1">
      <alignment horizontal="center" vertical="center" shrinkToFit="1"/>
    </xf>
    <xf numFmtId="164" fontId="7" fillId="4" borderId="1" xfId="3" applyNumberFormat="1" applyBorder="1" applyAlignment="1" applyProtection="1">
      <alignment horizontal="center" vertical="center" shrinkToFit="1"/>
    </xf>
    <xf numFmtId="0" fontId="8" fillId="0" borderId="0" xfId="4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center"/>
    </xf>
    <xf numFmtId="166" fontId="0" fillId="0" borderId="8" xfId="0" applyNumberFormat="1" applyBorder="1" applyAlignment="1" applyProtection="1">
      <alignment horizontal="center" vertical="center" shrinkToFit="1"/>
      <protection locked="0"/>
    </xf>
    <xf numFmtId="166" fontId="0" fillId="0" borderId="1" xfId="0" applyNumberFormat="1" applyBorder="1" applyAlignment="1" applyProtection="1">
      <alignment horizontal="center" vertical="center" shrinkToFit="1"/>
      <protection locked="0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shrinkToFit="1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0" fontId="4" fillId="0" borderId="9" xfId="1" applyNumberFormat="1" applyFont="1" applyBorder="1" applyAlignment="1" applyProtection="1">
      <alignment horizontal="center" vertical="center"/>
    </xf>
    <xf numFmtId="0" fontId="4" fillId="0" borderId="10" xfId="1" applyNumberFormat="1" applyFont="1" applyBorder="1" applyAlignment="1" applyProtection="1">
      <alignment horizontal="center" vertical="center"/>
    </xf>
    <xf numFmtId="0" fontId="4" fillId="0" borderId="11" xfId="1" applyNumberFormat="1" applyFont="1" applyBorder="1" applyAlignment="1" applyProtection="1">
      <alignment horizontal="center" vertical="center"/>
    </xf>
    <xf numFmtId="0" fontId="4" fillId="0" borderId="12" xfId="1" applyNumberFormat="1" applyFont="1" applyBorder="1" applyAlignment="1" applyProtection="1">
      <alignment horizontal="center" vertical="center"/>
    </xf>
    <xf numFmtId="0" fontId="4" fillId="0" borderId="0" xfId="1" applyNumberFormat="1" applyFont="1" applyBorder="1" applyAlignment="1" applyProtection="1">
      <alignment horizontal="center" vertical="center"/>
    </xf>
    <xf numFmtId="0" fontId="4" fillId="0" borderId="13" xfId="1" applyNumberFormat="1" applyFont="1" applyBorder="1" applyAlignment="1" applyProtection="1">
      <alignment horizontal="center" vertical="center"/>
    </xf>
    <xf numFmtId="0" fontId="4" fillId="0" borderId="14" xfId="1" applyNumberFormat="1" applyFont="1" applyBorder="1" applyAlignment="1" applyProtection="1">
      <alignment horizontal="center" vertical="center"/>
    </xf>
    <xf numFmtId="0" fontId="4" fillId="0" borderId="2" xfId="1" applyNumberFormat="1" applyFont="1" applyBorder="1" applyAlignment="1" applyProtection="1">
      <alignment horizontal="center" vertical="center"/>
    </xf>
    <xf numFmtId="0" fontId="4" fillId="0" borderId="15" xfId="1" applyNumberFormat="1" applyFont="1" applyBorder="1" applyAlignment="1" applyProtection="1">
      <alignment horizontal="center" vertical="center"/>
    </xf>
    <xf numFmtId="0" fontId="6" fillId="3" borderId="4" xfId="2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wrapText="1"/>
      <protection locked="0"/>
    </xf>
    <xf numFmtId="0" fontId="0" fillId="0" borderId="17" xfId="0" applyBorder="1" applyAlignment="1" applyProtection="1">
      <alignment horizontal="center" wrapText="1"/>
      <protection locked="0"/>
    </xf>
    <xf numFmtId="0" fontId="0" fillId="0" borderId="16" xfId="0" applyBorder="1" applyAlignment="1" applyProtection="1">
      <alignment horizontal="center" wrapText="1"/>
      <protection locked="0"/>
    </xf>
  </cellXfs>
  <cellStyles count="5">
    <cellStyle name="Bad" xfId="2" builtinId="27"/>
    <cellStyle name="Calculation" xfId="3" builtinId="22"/>
    <cellStyle name="Hyperlink" xfId="4" builtinId="8"/>
    <cellStyle name="Normal" xfId="0" builtinId="0"/>
    <cellStyle name="Percent" xfId="1" builtinId="5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zevad.koldzo@waterloss.com.ba" TargetMode="External"/><Relationship Id="rId1" Type="http://schemas.openxmlformats.org/officeDocument/2006/relationships/hyperlink" Target="http://www.waterloss.com.b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15"/>
  <sheetViews>
    <sheetView showGridLines="0" tabSelected="1" workbookViewId="0">
      <pane ySplit="8" topLeftCell="A9" activePane="bottomLeft" state="frozen"/>
      <selection pane="bottomLeft" activeCell="O20" sqref="O20"/>
    </sheetView>
  </sheetViews>
  <sheetFormatPr defaultRowHeight="15"/>
  <cols>
    <col min="1" max="1" width="5.7109375" style="1" customWidth="1"/>
    <col min="2" max="2" width="2" style="1" bestFit="1" customWidth="1"/>
    <col min="3" max="3" width="8.140625" style="1" bestFit="1" customWidth="1"/>
    <col min="4" max="4" width="9.42578125" style="1" bestFit="1" customWidth="1"/>
    <col min="5" max="5" width="9.85546875" style="1" bestFit="1" customWidth="1"/>
    <col min="6" max="6" width="8.85546875" style="1" bestFit="1" customWidth="1"/>
    <col min="7" max="7" width="1.7109375" style="1" customWidth="1"/>
    <col min="8" max="8" width="9.28515625" style="1" bestFit="1" customWidth="1"/>
    <col min="9" max="9" width="9.5703125" style="1" bestFit="1" customWidth="1"/>
    <col min="10" max="10" width="6.5703125" style="1" bestFit="1" customWidth="1"/>
    <col min="11" max="11" width="9.5703125" style="1" bestFit="1" customWidth="1"/>
    <col min="12" max="12" width="1.85546875" style="1" customWidth="1"/>
    <col min="13" max="13" width="9.28515625" style="1" customWidth="1"/>
    <col min="14" max="14" width="7" style="1" bestFit="1" customWidth="1"/>
    <col min="15" max="16" width="9.5703125" style="1" bestFit="1" customWidth="1"/>
    <col min="17" max="17" width="7" style="1" bestFit="1" customWidth="1"/>
    <col min="18" max="18" width="12.42578125" style="1" bestFit="1" customWidth="1"/>
    <col min="19" max="19" width="8.28515625" style="1" bestFit="1" customWidth="1"/>
    <col min="20" max="20" width="6.85546875" style="1" bestFit="1" customWidth="1"/>
    <col min="21" max="21" width="8" style="1" customWidth="1"/>
    <col min="22" max="16384" width="9.140625" style="1"/>
  </cols>
  <sheetData>
    <row r="1" spans="2:21" ht="16.5" thickTop="1" thickBot="1">
      <c r="B1" s="59" t="s">
        <v>21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2:21" ht="29.25" customHeight="1" thickTop="1" thickBot="1">
      <c r="B2" s="22"/>
      <c r="C2" s="16" t="s">
        <v>9</v>
      </c>
      <c r="D2" s="60"/>
      <c r="E2" s="60"/>
      <c r="F2" s="61"/>
      <c r="G2" s="17"/>
      <c r="H2" s="21" t="s">
        <v>0</v>
      </c>
      <c r="I2" s="60"/>
      <c r="J2" s="60"/>
      <c r="K2" s="61"/>
      <c r="L2" s="17"/>
      <c r="M2" s="65" t="s">
        <v>20</v>
      </c>
      <c r="N2" s="63"/>
      <c r="O2" s="63"/>
      <c r="P2" s="63"/>
      <c r="Q2" s="63"/>
      <c r="R2" s="64"/>
      <c r="S2" s="50">
        <f>MAX(U9:U11)</f>
        <v>0</v>
      </c>
      <c r="T2" s="51"/>
      <c r="U2" s="52"/>
    </row>
    <row r="3" spans="2:21" ht="28.5" customHeight="1" thickTop="1" thickBot="1">
      <c r="B3" s="19"/>
      <c r="C3" s="5" t="s">
        <v>8</v>
      </c>
      <c r="D3" s="62"/>
      <c r="E3" s="60"/>
      <c r="F3" s="61"/>
      <c r="G3" s="3"/>
      <c r="H3" s="21" t="s">
        <v>1</v>
      </c>
      <c r="I3" s="60"/>
      <c r="J3" s="60"/>
      <c r="K3" s="61"/>
      <c r="L3" s="3"/>
      <c r="M3" s="20" t="s">
        <v>10</v>
      </c>
      <c r="N3" s="6"/>
      <c r="O3" s="60"/>
      <c r="P3" s="60"/>
      <c r="Q3" s="60"/>
      <c r="R3" s="61"/>
      <c r="S3" s="53"/>
      <c r="T3" s="54"/>
      <c r="U3" s="55"/>
    </row>
    <row r="4" spans="2:21" ht="7.5" customHeight="1" thickTop="1">
      <c r="B4" s="15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53"/>
      <c r="T4" s="54"/>
      <c r="U4" s="55"/>
    </row>
    <row r="5" spans="2:21" ht="6" customHeight="1" thickBot="1">
      <c r="B5" s="19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6"/>
      <c r="T5" s="57"/>
      <c r="U5" s="58"/>
    </row>
    <row r="6" spans="2:21" ht="16.5" thickTop="1" thickBot="1">
      <c r="B6" s="47"/>
      <c r="C6" s="38" t="s">
        <v>15</v>
      </c>
      <c r="D6" s="38"/>
      <c r="E6" s="38"/>
      <c r="F6" s="41" t="s">
        <v>14</v>
      </c>
      <c r="G6" s="38" t="s">
        <v>4</v>
      </c>
      <c r="H6" s="38"/>
      <c r="I6" s="38"/>
      <c r="J6" s="38"/>
      <c r="K6" s="38" t="s">
        <v>5</v>
      </c>
      <c r="L6" s="38"/>
      <c r="M6" s="38"/>
      <c r="N6" s="38"/>
      <c r="O6" s="38"/>
      <c r="P6" s="38"/>
      <c r="Q6" s="38"/>
      <c r="R6" s="10"/>
      <c r="S6" s="38" t="s">
        <v>17</v>
      </c>
      <c r="T6" s="38"/>
      <c r="U6" s="38"/>
    </row>
    <row r="7" spans="2:21" ht="16.5" thickTop="1" thickBot="1">
      <c r="B7" s="48"/>
      <c r="C7" s="38"/>
      <c r="D7" s="38"/>
      <c r="E7" s="38"/>
      <c r="F7" s="41"/>
      <c r="G7" s="38"/>
      <c r="H7" s="38"/>
      <c r="I7" s="38"/>
      <c r="J7" s="38"/>
      <c r="K7" s="44" t="s">
        <v>7</v>
      </c>
      <c r="L7" s="45"/>
      <c r="M7" s="45"/>
      <c r="N7" s="46"/>
      <c r="O7" s="38" t="s">
        <v>6</v>
      </c>
      <c r="P7" s="38"/>
      <c r="Q7" s="38"/>
      <c r="R7" s="38"/>
      <c r="S7" s="38"/>
      <c r="T7" s="38"/>
      <c r="U7" s="38"/>
    </row>
    <row r="8" spans="2:21" s="2" customFormat="1" ht="33.75" thickTop="1" thickBot="1">
      <c r="B8" s="49"/>
      <c r="C8" s="9" t="s">
        <v>12</v>
      </c>
      <c r="D8" s="9" t="s">
        <v>13</v>
      </c>
      <c r="E8" s="9" t="s">
        <v>11</v>
      </c>
      <c r="F8" s="41"/>
      <c r="G8" s="41" t="s">
        <v>3</v>
      </c>
      <c r="H8" s="41"/>
      <c r="I8" s="9" t="s">
        <v>2</v>
      </c>
      <c r="J8" s="9" t="s">
        <v>19</v>
      </c>
      <c r="K8" s="9" t="s">
        <v>3</v>
      </c>
      <c r="L8" s="41" t="s">
        <v>2</v>
      </c>
      <c r="M8" s="41"/>
      <c r="N8" s="9" t="s">
        <v>19</v>
      </c>
      <c r="O8" s="9" t="s">
        <v>3</v>
      </c>
      <c r="P8" s="9" t="s">
        <v>2</v>
      </c>
      <c r="Q8" s="9" t="s">
        <v>19</v>
      </c>
      <c r="R8" s="9" t="s">
        <v>16</v>
      </c>
      <c r="S8" s="9" t="s">
        <v>22</v>
      </c>
      <c r="T8" s="41" t="s">
        <v>18</v>
      </c>
      <c r="U8" s="41"/>
    </row>
    <row r="9" spans="2:21" ht="30" thickTop="1" thickBot="1">
      <c r="B9" s="7">
        <v>1</v>
      </c>
      <c r="C9" s="32"/>
      <c r="D9" s="32"/>
      <c r="E9" s="34">
        <f>D9-C9</f>
        <v>0</v>
      </c>
      <c r="F9" s="33"/>
      <c r="G9" s="39"/>
      <c r="H9" s="39"/>
      <c r="I9" s="30"/>
      <c r="J9" s="31">
        <f>I9-G9</f>
        <v>0</v>
      </c>
      <c r="K9" s="28"/>
      <c r="L9" s="42"/>
      <c r="M9" s="42"/>
      <c r="N9" s="27">
        <f>L9-K9</f>
        <v>0</v>
      </c>
      <c r="O9" s="28"/>
      <c r="P9" s="28"/>
      <c r="Q9" s="27">
        <f>P9-O9</f>
        <v>0</v>
      </c>
      <c r="R9" s="27">
        <f>Q9+N9</f>
        <v>0</v>
      </c>
      <c r="S9" s="27">
        <f>R9-J9</f>
        <v>0</v>
      </c>
      <c r="T9" s="29">
        <f>IF(J9=0,0,(R9-J9)/J9)</f>
        <v>0</v>
      </c>
      <c r="U9" s="23">
        <f>ABS(T9)</f>
        <v>0</v>
      </c>
    </row>
    <row r="10" spans="2:21" ht="30" thickTop="1" thickBot="1">
      <c r="B10" s="8">
        <v>2</v>
      </c>
      <c r="C10" s="11"/>
      <c r="D10" s="11"/>
      <c r="E10" s="35">
        <f t="shared" ref="E10:E11" si="0">D10-C10</f>
        <v>0</v>
      </c>
      <c r="F10" s="12"/>
      <c r="G10" s="40"/>
      <c r="H10" s="40"/>
      <c r="I10" s="13"/>
      <c r="J10" s="24">
        <f>I10-G10</f>
        <v>0</v>
      </c>
      <c r="K10" s="14"/>
      <c r="L10" s="43"/>
      <c r="M10" s="43"/>
      <c r="N10" s="25">
        <f>L10-K10</f>
        <v>0</v>
      </c>
      <c r="O10" s="14"/>
      <c r="P10" s="14"/>
      <c r="Q10" s="25">
        <f t="shared" ref="Q10:Q11" si="1">P10-O10</f>
        <v>0</v>
      </c>
      <c r="R10" s="25">
        <f t="shared" ref="R10:R11" si="2">Q10+N10</f>
        <v>0</v>
      </c>
      <c r="S10" s="25">
        <f>R10-J10</f>
        <v>0</v>
      </c>
      <c r="T10" s="26">
        <f>IF(J10=0,0,(R10-J10)/J10)</f>
        <v>0</v>
      </c>
      <c r="U10" s="23">
        <f t="shared" ref="U10:U11" si="3">ABS(T10)</f>
        <v>0</v>
      </c>
    </row>
    <row r="11" spans="2:21" ht="30" thickTop="1" thickBot="1">
      <c r="B11" s="8">
        <v>3</v>
      </c>
      <c r="C11" s="11"/>
      <c r="D11" s="11"/>
      <c r="E11" s="35">
        <f t="shared" si="0"/>
        <v>0</v>
      </c>
      <c r="F11" s="12"/>
      <c r="G11" s="40"/>
      <c r="H11" s="40"/>
      <c r="I11" s="13"/>
      <c r="J11" s="24">
        <f>I11-G11</f>
        <v>0</v>
      </c>
      <c r="K11" s="14"/>
      <c r="L11" s="43"/>
      <c r="M11" s="43"/>
      <c r="N11" s="25">
        <f>L11-K11</f>
        <v>0</v>
      </c>
      <c r="O11" s="14"/>
      <c r="P11" s="14"/>
      <c r="Q11" s="25">
        <f t="shared" si="1"/>
        <v>0</v>
      </c>
      <c r="R11" s="25">
        <f t="shared" si="2"/>
        <v>0</v>
      </c>
      <c r="S11" s="25">
        <f>R11-J11</f>
        <v>0</v>
      </c>
      <c r="T11" s="26">
        <f>IF(J11=0,0,(R11-J11)/J11)</f>
        <v>0</v>
      </c>
      <c r="U11" s="23">
        <f t="shared" si="3"/>
        <v>0</v>
      </c>
    </row>
    <row r="12" spans="2:21" ht="15.75" thickTop="1"/>
    <row r="13" spans="2:21">
      <c r="I13" s="36" t="s">
        <v>23</v>
      </c>
      <c r="J13" s="36"/>
      <c r="K13" s="36"/>
      <c r="L13" s="36"/>
      <c r="M13" s="36"/>
      <c r="N13" s="36"/>
      <c r="O13" s="36"/>
    </row>
    <row r="14" spans="2:21">
      <c r="I14" s="37" t="s">
        <v>24</v>
      </c>
      <c r="J14" s="37"/>
      <c r="K14" s="37"/>
      <c r="L14" s="37"/>
      <c r="M14" s="37"/>
      <c r="N14" s="37"/>
      <c r="O14" s="37"/>
    </row>
    <row r="15" spans="2:21">
      <c r="I15" s="36" t="s">
        <v>25</v>
      </c>
      <c r="J15" s="36"/>
      <c r="K15" s="36"/>
      <c r="L15" s="36"/>
      <c r="M15" s="36"/>
      <c r="N15" s="36"/>
      <c r="O15" s="36"/>
    </row>
  </sheetData>
  <sheetProtection password="EA99" sheet="1" objects="1" scenarios="1"/>
  <mergeCells count="29">
    <mergeCell ref="T8:U8"/>
    <mergeCell ref="B6:B8"/>
    <mergeCell ref="S2:U5"/>
    <mergeCell ref="B1:U1"/>
    <mergeCell ref="D2:F2"/>
    <mergeCell ref="D3:F3"/>
    <mergeCell ref="I2:K2"/>
    <mergeCell ref="I3:K3"/>
    <mergeCell ref="O3:R3"/>
    <mergeCell ref="O2:R2"/>
    <mergeCell ref="M2:N2"/>
    <mergeCell ref="S6:U7"/>
    <mergeCell ref="C6:E7"/>
    <mergeCell ref="F6:F8"/>
    <mergeCell ref="O7:R7"/>
    <mergeCell ref="G6:J7"/>
    <mergeCell ref="I13:O13"/>
    <mergeCell ref="I14:O14"/>
    <mergeCell ref="I15:O15"/>
    <mergeCell ref="K6:Q6"/>
    <mergeCell ref="G9:H9"/>
    <mergeCell ref="G10:H10"/>
    <mergeCell ref="G11:H11"/>
    <mergeCell ref="L8:M8"/>
    <mergeCell ref="L9:M9"/>
    <mergeCell ref="L10:M10"/>
    <mergeCell ref="L11:M11"/>
    <mergeCell ref="G8:H8"/>
    <mergeCell ref="K7:N7"/>
  </mergeCells>
  <conditionalFormatting sqref="N9:N11 E9:E11">
    <cfRule type="cellIs" dxfId="3" priority="17" operator="equal">
      <formula>0</formula>
    </cfRule>
  </conditionalFormatting>
  <conditionalFormatting sqref="Q9:R11 J9:J11">
    <cfRule type="cellIs" dxfId="2" priority="16" operator="equal">
      <formula>0</formula>
    </cfRule>
  </conditionalFormatting>
  <conditionalFormatting sqref="U9:U11">
    <cfRule type="iconSet" priority="12">
      <iconSet iconSet="3TrafficLights2" showValue="0" reverse="1">
        <cfvo type="percent" val="0"/>
        <cfvo type="num" val="0.03" gte="0"/>
        <cfvo type="num" val="0.05"/>
      </iconSet>
    </cfRule>
  </conditionalFormatting>
  <conditionalFormatting sqref="S2">
    <cfRule type="iconSet" priority="10">
      <iconSet iconSet="3TrafficLights2" showValue="0" reverse="1">
        <cfvo type="percent" val="0"/>
        <cfvo type="percent" val="3"/>
        <cfvo type="percent" val="5"/>
      </iconSet>
    </cfRule>
  </conditionalFormatting>
  <conditionalFormatting sqref="S2">
    <cfRule type="iconSet" priority="9">
      <iconSet iconSet="3TrafficLights2" showValue="0" reverse="1">
        <cfvo type="percent" val="0"/>
        <cfvo type="formula" val="0.03" gte="0"/>
        <cfvo type="formula" val="0.05"/>
      </iconSet>
    </cfRule>
  </conditionalFormatting>
  <conditionalFormatting sqref="S16">
    <cfRule type="cellIs" dxfId="1" priority="8" operator="greaterThan">
      <formula>""""""</formula>
    </cfRule>
  </conditionalFormatting>
  <conditionalFormatting sqref="O2:R3 I2:K3 D2:F3">
    <cfRule type="cellIs" dxfId="0" priority="7" operator="greaterThan">
      <formula>0</formula>
    </cfRule>
  </conditionalFormatting>
  <conditionalFormatting sqref="S2:U5">
    <cfRule type="iconSet" priority="1">
      <iconSet iconSet="3TrafficLights2" showValue="0" reverse="1">
        <cfvo type="percent" val="0"/>
        <cfvo type="num" val="0.03" gte="0"/>
        <cfvo type="num" val="0.05"/>
      </iconSet>
    </cfRule>
  </conditionalFormatting>
  <hyperlinks>
    <hyperlink ref="I13" r:id="rId1"/>
    <hyperlink ref="I15" r:id="rId2"/>
  </hyperlinks>
  <pageMargins left="0.7" right="0.7" top="0.75" bottom="0.75" header="0.3" footer="0.3"/>
  <pageSetup paperSize="9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2011-12-12T12:17:08Z</dcterms:created>
  <dcterms:modified xsi:type="dcterms:W3CDTF">2012-09-18T18:00:11Z</dcterms:modified>
</cp:coreProperties>
</file>